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1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5" name="ID_CE9191569D3449CF800D280C74DC64B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774950" y="1837690"/>
          <a:ext cx="4251325" cy="637286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" name="ID_2191EDDCFCB84CB9A4395A21A057D4BA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248660" y="2616200"/>
          <a:ext cx="4295775" cy="17907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<sst xmlns="http://schemas.openxmlformats.org/spreadsheetml/2006/main" count="92" uniqueCount="63">
  <si>
    <t>重庆医科大学附属儿童医院-家具需求清单</t>
  </si>
  <si>
    <t>序号</t>
  </si>
  <si>
    <t>需求科室</t>
  </si>
  <si>
    <t>房间布局</t>
  </si>
  <si>
    <t>本次计划采购数（套）
注：每个房间按一套计算</t>
  </si>
  <si>
    <t>房间平面图</t>
  </si>
  <si>
    <t>产品名称</t>
  </si>
  <si>
    <t>参考图片</t>
  </si>
  <si>
    <t>规格</t>
  </si>
  <si>
    <t>数量</t>
  </si>
  <si>
    <t>单位</t>
  </si>
  <si>
    <t>材质说明</t>
  </si>
  <si>
    <t>备注</t>
  </si>
  <si>
    <t>后勤处</t>
  </si>
  <si>
    <t>单人间</t>
  </si>
  <si>
    <t>单人床</t>
  </si>
  <si>
    <t>1500*2000*450/1000</t>
  </si>
  <si>
    <t>张</t>
  </si>
  <si>
    <t>1、规格：宽 1500mm，长 2000mm,床铺面高 450mm。床头高 1000mm，床尾高 500mm。 (±5mm）
2、基材：全实木框架+多层实木板，要求不低于国标E0级环保材料
3、床头无软包
4、床脚有防潮设计
详细参数：
1、基材：采用优质实木榉木，所有阳角均有弧度设计，符合《木家具通用技术条件》，五金件参照“迪森""DTC""海蒂诗”或以上品牌五金配件
2、床立柱：采用≥70mm*25mm 榉木；
3、长横梁：采用≥100mm*25mm 榉木；
4、床头靠背：框架横料采用≥50mm*25mm 榉木，框架内嵌入 8mm 厚实木多层板贴榉木皮；
5、床尾床头：上横档采用 70mm*25mm 榉木，下横档采用 30mm*25mm 榉木，中间镶入≥8mm 厚实木多层板贴榉木皮；
6、床板支撑：采用≥30mm*30mm 实木制作，每个床位≥4 根。                                                                                                              7、床板:采用二面光无缝≥16mm 厚杉木板，大于四匹加强筋。
8、涂料：采用优质环保水性底漆、水性面漆， VOC 含量≤80g/L，涂层平整，无颗粒，颜色均匀，符合《环境标志产品技术要求水性涂料》标准。
9、所有板材符合 GB/T3324-2024《木家具通用技术条件》标准要求。</t>
  </si>
  <si>
    <t>床垫</t>
  </si>
  <si>
    <t>1500*2000*100</t>
  </si>
  <si>
    <t xml:space="preserve">1、规格尺寸 宽1500mm×长2000mm×厚100mm（最终尺寸以现场测量实际尺寸为准）
2、100mm高环保全棕垫，床垫甲醛释放量≤0.012mg/m²h
3、颜色：颜色可选
详细参数：
甲醛释放量检测合格，致病菌检测合格,阻燃性能检测合格，符合GB/T 26706-2011QB/T 1952.2-2011标准要求。
</t>
  </si>
  <si>
    <t>床头柜</t>
  </si>
  <si>
    <t>450*500*550</t>
  </si>
  <si>
    <t>个</t>
  </si>
  <si>
    <t xml:space="preserve">1、规格：长450*深500*高550
2、基材：多层实木板，要求不低于国标E0级环保材料
3、颜色：颜色可选
4、柜底有防潮设计
5、带两个抽屉
详细参数：
1.基材：采用优质实木榉木，面板采用≥18mm厚榉木板制作，柜脚采用 30mm*30mm 榉木木方，背板、抽屉底板采用≥5mm 厚多层板。所有阳角均有弧度设计，符合《木家具通用技术条件》，
2.五金件：参照“迪森""DTC""海蒂诗”或以上品牌五金配件
3.两个抽屉，抽屉面板采用优质实木榉木，抽盒采用≥16mm 厚杉木板。
4.涂料：采用优质环保水性底漆、水性面漆， VOC 含量≤80g/L，涂层平整，无颗粒，颜色均匀，符合《环境标志产品技术要求水性涂料》标准。
5.所有板材符合 GB/T 3324-2024《木家具通用技术条件》标准要求。
</t>
  </si>
  <si>
    <t>衣柜</t>
  </si>
  <si>
    <t>920*600*2000</t>
  </si>
  <si>
    <t xml:space="preserve">1、规格尺寸 长920mm×深600mm×高2000mm 
2、基材：多层实木板，要求不低于国标E0级环保材料
3、颜色：颜色可选
4、柜脚有防潮设计
详细参数：
1.板材：采用多层实木板，为了方便使用，内部分上下两层。衣柜柜体采用≥15mm厚的至少E0级环保多层实木板制作，衣柜背板采用≥5mm厚的至少E0级环保面板制作
2.五金：参照“迪森""DTC""海蒂诗”或以上品牌五金配件
3.挂衣棒：采用￠≥19mm×0.9mm不锈钢圆管。
4.防潮脚架：采用≥1.2mm优质钢板冲压成型，下方采用优质PP塑料脚垫，防潮脚架整体高度≥95mm。
</t>
  </si>
  <si>
    <t>学习桌带书架</t>
  </si>
  <si>
    <t>1920*600*1700</t>
  </si>
  <si>
    <t>1、学习桌带书架：长1920mm×深600mm×高1700mm
2、基材：要求不低于国标E0级环保标准
3、颜色：颜色可选
4、桌脚有防潮设计
5、书桌、书架可拆卸，便于搬运和安装
详细参数：
1.板材：采用多层实木板，为了方便使用，内部分上下两层。衣柜柜体采用≥15mm厚的至少E0级环保多层实木板制作，衣柜背板采用≥5mm厚的至少E0级环保面板制作
2.五金：参照“迪森""DTC""海蒂诗”或以上品牌五金配件
3.学习桌架（桌脚）立管采用≥40mm×40mm×1.0mm方管,桌下托管采用≥40mm×30mm×1.0mm矩管，书架侧边横撑采用≥40mm×20mm×1.0mm矩管。
4.一次性注塑成型多功能封边桌面：规格≥1920mm×600mm×25mm，采用≥25mm厚度的环保E0级多层实木板制作，四周边部整体注塑成型且无接缝，采用最新一次注塑成型技术.
5.书架：规格≥1920mm×240mm×935mm。书架预留使用笔记本电脑的空间，预留空间≥700mm×550mm。书架立板采用≥15mm厚的至少E0级环保多层实木板制作，隔板采用≥25mm厚的至少E0级环保多层实木板制作，增强承重力。封边采用优质环保防潮PVC封边条，厚度≥1.0mm。
6.防潮PVC封边条外观应无裂纹、明显变形、缩水、针孔，应无凹陷、飞边、折皱、 疙瘩，应无气泡、杂质、伤痕、白印，应无明显色差，表面应光洁，应无划痕、毛刺、拉毛、污渍。</t>
  </si>
  <si>
    <t>学习椅</t>
  </si>
  <si>
    <t>460*460*460/800</t>
  </si>
  <si>
    <t>把</t>
  </si>
  <si>
    <t>1、学习椅：长460mm×深460mm×高800mm/坐高460mm
2、颜色：颜色可选
详细参数：
1.面材：采用PU皮，符合GB/T 16799-2018《家具用皮革》、QB/T 4371-2012《家具抗菌性能的评价》等检测标准，检测项目包含但不限于：气味≤3级，游离甲醛≤75mg/kg；耐折牢度(≥50000次)无裂纹；大肠杆菌抑菌率≥99%；金黄色葡萄球菌抑菌率≥99%。
2、海绵：采用高密度海绵，符合GB/T 10802-2023《通用软质聚氨酯泡沫塑料》、QB/T 1952.1-2023《软体家具 沙发》、HJ2547-2016《环境标志产品技术要求 家具》、QB/T 2280-2016《办公家具 办公椅》等检测标准，检测项目包含但不限于：物理力学性能（回弹率≥55%、拉伸强度≥90kpa、断裂伸长率≥100%、撕裂强度≥2.0N/cm、干热老化后拉伸强度≥55kpa、湿热老化后拉伸强度≥55kpa）；感官要求（色泽、气孔、裂缝、两侧表皮、污染）均检验合格；TVOC≤0.5mg/m²h；甲醛释放量≤0.05mg/m²·h。
3、框架：内置框架采用实木材质，经烘干、防虫、防腐处理。
4、脚架：采用实木脚架，表面喷漆处理。</t>
  </si>
  <si>
    <t>茶几（圆形）</t>
  </si>
  <si>
    <t>φ600*650</t>
  </si>
  <si>
    <t>1、基材：至少E0级多层实木板，轻便，易清洁
2、颜色：颜色可选
详细参数：
1、基材：采用优质中密度板，经过烘干、防潮、防虫、防腐处理，抗弯力强，不易变形,符合GB/T11718-2009《中密度纤维板》或GB 18580-2001室内装饰装修材料要求。 
2、面材：表面采用优质实木皮饰面，木皮厚≥0.8mm,经烘干、防虫、防腐处理经久耐用，不开裂，采用机械化贴面，表面平整耐久 。采用与面材同材质实木封边；
3、油漆（底漆、面漆）：采用PU全封闭涂装表面的环保油漆涂层。
4、成品环保检验符合GB/T3325-2008的标准，甲醛释放量≤1.5mg/L。</t>
  </si>
  <si>
    <t>休闲沙发</t>
  </si>
  <si>
    <t>650*600*850</t>
  </si>
  <si>
    <t xml:space="preserve">1.规格尺寸 长650mm×深600mm×高850mm  
2.颜色：颜色可选
详细参数：
1、面料：应采用环保材料，光泽度好，透气性强，经液态浸色及防潮、防污等工艺处理，回位伸缩性强。
2、海绵：采用高密度海绵填充，软硬适中，回弹性能好，无刺激气味，无黄芯，无裂缝，海绵依据GB/T 10802-2023标准，回弹率≥55%。
3、框架：采用实木框架，防虫、防腐、防潮，结实稳固承重强。
4、脚架：采用实木脚架，防虫、防腐、防潮，结实稳固不摇晃。
</t>
  </si>
  <si>
    <t>双人间</t>
  </si>
  <si>
    <t>1200*2000*450/800</t>
  </si>
  <si>
    <t>1、规格：宽 1200mm，长 2000mm,床铺面高 450mm。床头高 800mm，床尾高 500mm。 (±5mm）
2、基材：多层实木板，要求不低于国标E0级环保材料
3、床头无软包
4、床脚有防潮设计
详细参数：
1、基材：采用优质实木榉木，所有阳角均有弧度设计，符合《木家具通用技术条件》，五金件参照“迪森""DTC""海蒂诗”或以上品牌五金配件
2、床立柱：采用≥70mm*25mm 榉木；
3、长横梁：采用≥100mm*25mm 榉木；
4、床头靠背：框架横料采用≥50mm*25mm 榉木，框架内嵌入 8mm 厚实木多层板贴榉木皮；
5、床尾床头：上横档采用 70mm*25mm 榉木，下横档采用 30mm*25mm 榉木，中间镶入≥8mm 厚实木多层板贴榉木皮；
6、床板支撑：采用≥30mm*30mm 实木制作，每个床位≥4 根。                                                                                                               7、床板:采用二面光无缝≥16mm 厚杉木板，大于四匹加强筋。
8、涂料：采用优质环保水性底漆、水性面漆， VOC 含量≤80g/L，涂层平整，无颗粒，颜色均匀，符合《环境标志产品技术要求水性涂料》标准。
9、所有板材符合 GB/T3324-2024《木家具通用技术条件》标准要求。</t>
  </si>
  <si>
    <t>无障碍双人间尺寸及家具布局以现场实际勘查结果为准</t>
  </si>
  <si>
    <t>1200*2000*80</t>
  </si>
  <si>
    <t xml:space="preserve">1、规格尺寸 宽1200mm×长2000mm×厚80mm（最终尺寸以现场测量实际尺寸为准）
2、80mm高环保全棕垫，床垫甲醛释放量≤0.012mg/m²h
3、颜色：颜色可选
详细参数：
甲醛释放量检测合格，致病菌检测合格,阻燃性能检测合格，符合GB/T 26706-2011QB/T 1952.2-2011标准要求。
</t>
  </si>
  <si>
    <t>学习桌带书柜</t>
  </si>
  <si>
    <t>1200*600*1700</t>
  </si>
  <si>
    <t>1、学习桌带书架：长1200mm×深600mm×高1700mm
2、基材：要求不低于国标E0级环保标准
3、颜色：颜色可选
4、桌脚有防潮设计
5、书桌、书架可拆卸，便于搬运和安装
详细参数：
1.板材：采用多层实木板，为了方便使用，内部分上下两层。衣柜柜体采用≥15mm厚的至少E0级环保多层实木板制作，衣柜背板采用≥5mm厚的至少E0级环保面板制作
2.五金：参照“迪森""DTC""海蒂诗”或以上品牌五金配件
3.学习桌架（桌脚）立管采用≥40mm×40mm×1.0mm方管,桌下托管采用≥40mm×30mm×1.0mm矩管，书架侧边横撑采用≥40mm×20mm×1.0mm矩管。
4.一次性注塑成型多功能封边桌面：规格≥1200mm×600mm×25mm，采用≥25mm厚度的环保E0级多层实木板制作，四周边部整体注塑成型且无接缝，采用最新一次注塑成型技术.
5.书架：规格≥1200mm×240mm×935mm。书架预留使用笔记本电脑的空间，预留空间≥700mm×550mm。书架立板采用≥15mm厚的至少E0级环保多层实木板制作，隔板采用≥25mm厚的至少E0级环保多层实木板制作，增强承重力。封边采用优质环保防潮PVC封边条，厚度≥1.0mm。
6.防潮PVC封边条外观应无裂纹、明显变形、缩水、针孔，应无凹陷、飞边、折皱、 疙瘩，应无气泡、杂质、伤痕、白印，应无明显色差，表面应光洁，应无划痕、毛刺、拉毛、污渍。</t>
  </si>
  <si>
    <t>四人间</t>
  </si>
  <si>
    <t>公寓床</t>
  </si>
  <si>
    <r>
      <t>方案及样式自拟(</t>
    </r>
    <r>
      <rPr>
        <sz val="16"/>
        <color rgb="FFFF0000"/>
        <rFont val="宋体"/>
        <charset val="134"/>
        <scheme val="minor"/>
      </rPr>
      <t>附上效果图</t>
    </r>
    <r>
      <rPr>
        <sz val="16"/>
        <color theme="1"/>
        <rFont val="宋体"/>
        <charset val="134"/>
        <scheme val="minor"/>
      </rPr>
      <t>)</t>
    </r>
  </si>
  <si>
    <t>4500*900*2100</t>
  </si>
  <si>
    <t>套</t>
  </si>
  <si>
    <t>1、规格：一套（含两个床单元与中走梯步），长 4500mm，深 900mm,高 2100mm。 
2、基材：钢架结构，采用多层实木板，要求不低于国标E0级环保材料
3、带蚊帐杆，蚊帐杆只能安装于床体上，不能安装于墙面或吊顶上，且需与墙体保持一定距离（具体以现场勘查尺寸为准），尺寸以现场勘查结果为准
4、颜色：颜色可选。
5、床单元底部有防潮设计，为防止桌下柜底部与地面接触受潮，在柜体底部加装独立钢制防潮脚架。
6、配行李柜
7、每套组合公寓床中间配1组多功能防滑梯梯步，设置抽屉
8、整个床单元连接稳固无摇晃
详细参数：
1.防腐蚀钢制床架：内空长度不低于1920mm，内空宽度不低于805mm，立柱之间床横梁的内空尺寸不低于1900mm；上铺前床厅（横梁）下边沿离地高度不低于1690mm。
2.立柱：要求采用一次成型 “扇形管”，外圆内方，厚度≥1.2mm
3.前、后床厅：管材采用外形规格≥80mm×30mm，厚度≥1.2mm
4.边床档、拉换：管材厚度≥1.0mm，下横换采用≥25mm*50mm*1.0mm矩管，上横换≥25*25*1.0mm方管，中立换20*20*1.0mm与前后立柱连接
5.床换：采用≥30mm*20mm*1.0mm矩管，防止床换滑动及稳固前后床厅，增强床架稳固。
6.床铺板：采用环保实木铺板，厚≥12mm，经干燥、防虫处理。
7.床厅护栏：高度要求≥300mm，采用≥25*25*1.2mm方管与床厅连接
8.衣柜：宽≥600mm*深800*高1700mm，衣柜体内加一根不锈挂衣架，柜门内部安装加强筋，衣柜上下门设计，上下柜体每个门均为独立空间，增加使用空间美观大方，承重部位有两条以上加固筋坚固，上为挂衣柜，下为储物柜。柜体、柜门采用至少E0级≥18mm厚的多层实木板。
9.学习桌：规格≥长1200*宽600mm*高760mm，桌面采用至少E0级≥25mm多层实木板
10.桌下柜：柜体整体采用≥15mm厚度的至少E0级多层实木板，抽屉使用优质滑轨（导轨），抽拉方便，经久耐用
11.书架（柜）：采用至少E0级多层实木板材料，为增加储物空间，正面及侧面均设置书架，正面书架尺寸≥长1060mm，侧面书架尺寸≥宽240mm*深800mm*。
11.五金：滑轨采用三节静音滑轨，铰链采用液压铰链，柜子带锁
12.蚊帐杆：抗压耐磨平稳，稳固不易摇晃。</t>
  </si>
  <si>
    <t>颜色：颜色可选。</t>
  </si>
  <si>
    <t>2000*900*50</t>
  </si>
  <si>
    <t xml:space="preserve">1、规格尺寸 宽900mm×长2000mm×厚50mm（最终尺寸以现场测量实际尺寸为准）
2、50mm高环保全棕垫，床垫甲醛释放量≤0.012mg/m²h。
3、颜色：颜色可选
详细参数：
甲醛释放量检测合格，致病菌检测合格,阻燃性能检测合格，符合GB/T 26706-2011QB/T 1952.2-2011标准要求。
</t>
  </si>
  <si>
    <t>420*380*450坐高</t>
  </si>
  <si>
    <t xml:space="preserve">每1套床配2把一体成型木椅，颜色配套。要求清洁方便，色调明快，符合国际环保要求，座椅底部和椅脚底部各安置防滑胶垫，超级耐磨，消声，防止叠放摩擦。
</t>
  </si>
  <si>
    <t>该项目成交价含生产、运输、安装、现场管理、人工、税金等一切费用，产品质保期不低于10年。在质保期内，如需要拆装，中标方须免费提供拆装服务。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</si>
</sst>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6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4"/>
      <color theme="1"/>
      <name val="宋体"/>
      <charset val="134"/>
    </font>
    <font>
      <sz val="14"/>
      <name val="宋体"/>
      <charset val="134"/>
    </font>
    <font>
      <sz val="1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6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</cellStyleXfs>
  <cellXfs count="3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2 5 30" xfId="51"/>
    <cellStyle name="常规 22 7" xf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2" Type="http://schemas.openxmlformats.org/officeDocument/2006/relationships/image" Target="media/image14.png"/><Relationship Id="rId1" Type="http://schemas.openxmlformats.org/officeDocument/2006/relationships/image" Target="media/image13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177165</xdr:colOff>
      <xdr:row>2</xdr:row>
      <xdr:rowOff>823595</xdr:rowOff>
    </xdr:from>
    <xdr:to>
      <xdr:col>7</xdr:col>
      <xdr:colOff>2473960</xdr:colOff>
      <xdr:row>2</xdr:row>
      <xdr:rowOff>2644775</xdr:rowOff>
    </xdr:to>
    <xdr:pic>
      <xdr:nvPicPr>
        <xdr:cNvPr id="6" name="图片 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790940" y="2220595"/>
          <a:ext cx="2296795" cy="1821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134620</xdr:colOff>
      <xdr:row>4</xdr:row>
      <xdr:rowOff>297815</xdr:rowOff>
    </xdr:from>
    <xdr:to>
      <xdr:col>7</xdr:col>
      <xdr:colOff>2553335</xdr:colOff>
      <xdr:row>4</xdr:row>
      <xdr:rowOff>2573655</xdr:rowOff>
    </xdr:to>
    <xdr:pic>
      <xdr:nvPicPr>
        <xdr:cNvPr id="7" name="图片 6" descr="855c01e11959ffc4e503c4dc16203f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8748395" y="8743315"/>
          <a:ext cx="2418715" cy="2275840"/>
        </a:xfrm>
        <a:prstGeom prst="rect">
          <a:avLst/>
        </a:prstGeom>
      </xdr:spPr>
    </xdr:pic>
    <xdr:clientData/>
  </xdr:twoCellAnchor>
  <xdr:twoCellAnchor editAs="oneCell">
    <xdr:from>
      <xdr:col>7</xdr:col>
      <xdr:colOff>66040</xdr:colOff>
      <xdr:row>5</xdr:row>
      <xdr:rowOff>1534160</xdr:rowOff>
    </xdr:from>
    <xdr:to>
      <xdr:col>7</xdr:col>
      <xdr:colOff>2729230</xdr:colOff>
      <xdr:row>6</xdr:row>
      <xdr:rowOff>993140</xdr:rowOff>
    </xdr:to>
    <xdr:pic>
      <xdr:nvPicPr>
        <xdr:cNvPr id="8" name="图片 7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8679815" y="13789660"/>
          <a:ext cx="2663190" cy="2481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243205</xdr:colOff>
      <xdr:row>7</xdr:row>
      <xdr:rowOff>727710</xdr:rowOff>
    </xdr:from>
    <xdr:to>
      <xdr:col>7</xdr:col>
      <xdr:colOff>2473960</xdr:colOff>
      <xdr:row>7</xdr:row>
      <xdr:rowOff>3549650</xdr:rowOff>
    </xdr:to>
    <xdr:pic>
      <xdr:nvPicPr>
        <xdr:cNvPr id="9" name="图片 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8856980" y="21200110"/>
          <a:ext cx="2230755" cy="2821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135255</xdr:colOff>
      <xdr:row>8</xdr:row>
      <xdr:rowOff>112395</xdr:rowOff>
    </xdr:from>
    <xdr:to>
      <xdr:col>7</xdr:col>
      <xdr:colOff>2670175</xdr:colOff>
      <xdr:row>8</xdr:row>
      <xdr:rowOff>2054860</xdr:rowOff>
    </xdr:to>
    <xdr:pic>
      <xdr:nvPicPr>
        <xdr:cNvPr id="10" name="图片 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8749030" y="24928195"/>
          <a:ext cx="2534920" cy="19424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488315</xdr:colOff>
      <xdr:row>9</xdr:row>
      <xdr:rowOff>57150</xdr:rowOff>
    </xdr:from>
    <xdr:to>
      <xdr:col>7</xdr:col>
      <xdr:colOff>2290445</xdr:colOff>
      <xdr:row>9</xdr:row>
      <xdr:rowOff>1949450</xdr:rowOff>
    </xdr:to>
    <xdr:pic>
      <xdr:nvPicPr>
        <xdr:cNvPr id="11" name="图片 10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102090" y="27819350"/>
          <a:ext cx="1802130" cy="18923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243205</xdr:colOff>
      <xdr:row>10</xdr:row>
      <xdr:rowOff>1186180</xdr:rowOff>
    </xdr:from>
    <xdr:to>
      <xdr:col>7</xdr:col>
      <xdr:colOff>2540000</xdr:colOff>
      <xdr:row>10</xdr:row>
      <xdr:rowOff>3007360</xdr:rowOff>
    </xdr:to>
    <xdr:pic>
      <xdr:nvPicPr>
        <xdr:cNvPr id="15" name="图片 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856980" y="31551880"/>
          <a:ext cx="2296795" cy="1821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380365</xdr:colOff>
      <xdr:row>12</xdr:row>
      <xdr:rowOff>833120</xdr:rowOff>
    </xdr:from>
    <xdr:to>
      <xdr:col>7</xdr:col>
      <xdr:colOff>2127250</xdr:colOff>
      <xdr:row>12</xdr:row>
      <xdr:rowOff>2476500</xdr:rowOff>
    </xdr:to>
    <xdr:pic>
      <xdr:nvPicPr>
        <xdr:cNvPr id="16" name="图片 15" descr="855c01e11959ffc4e503c4dc16203f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8994140" y="38006020"/>
          <a:ext cx="1746885" cy="1643380"/>
        </a:xfrm>
        <a:prstGeom prst="rect">
          <a:avLst/>
        </a:prstGeom>
      </xdr:spPr>
    </xdr:pic>
    <xdr:clientData/>
  </xdr:twoCellAnchor>
  <xdr:twoCellAnchor editAs="oneCell">
    <xdr:from>
      <xdr:col>7</xdr:col>
      <xdr:colOff>119380</xdr:colOff>
      <xdr:row>14</xdr:row>
      <xdr:rowOff>209550</xdr:rowOff>
    </xdr:from>
    <xdr:to>
      <xdr:col>7</xdr:col>
      <xdr:colOff>2672080</xdr:colOff>
      <xdr:row>14</xdr:row>
      <xdr:rowOff>1536700</xdr:rowOff>
    </xdr:to>
    <xdr:pic>
      <xdr:nvPicPr>
        <xdr:cNvPr id="17" name="图片 16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8733155" y="44278550"/>
          <a:ext cx="2552700" cy="1327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216535</xdr:colOff>
      <xdr:row>15</xdr:row>
      <xdr:rowOff>445135</xdr:rowOff>
    </xdr:from>
    <xdr:to>
      <xdr:col>7</xdr:col>
      <xdr:colOff>2242820</xdr:colOff>
      <xdr:row>15</xdr:row>
      <xdr:rowOff>3012440</xdr:rowOff>
    </xdr:to>
    <xdr:pic>
      <xdr:nvPicPr>
        <xdr:cNvPr id="18" name="图片 1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8830310" y="49708435"/>
          <a:ext cx="2026285" cy="256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133985</xdr:colOff>
      <xdr:row>10</xdr:row>
      <xdr:rowOff>1598930</xdr:rowOff>
    </xdr:from>
    <xdr:to>
      <xdr:col>4</xdr:col>
      <xdr:colOff>4325620</xdr:colOff>
      <xdr:row>11</xdr:row>
      <xdr:rowOff>1619250</xdr:rowOff>
    </xdr:to>
    <xdr:pic>
      <xdr:nvPicPr>
        <xdr:cNvPr id="19" name="图片 18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2625090" y="31964630"/>
          <a:ext cx="4191635" cy="4960620"/>
        </a:xfrm>
        <a:prstGeom prst="rect">
          <a:avLst/>
        </a:prstGeom>
      </xdr:spPr>
    </xdr:pic>
    <xdr:clientData/>
  </xdr:twoCellAnchor>
  <xdr:twoCellAnchor editAs="oneCell">
    <xdr:from>
      <xdr:col>4</xdr:col>
      <xdr:colOff>257810</xdr:colOff>
      <xdr:row>12</xdr:row>
      <xdr:rowOff>262255</xdr:rowOff>
    </xdr:from>
    <xdr:to>
      <xdr:col>4</xdr:col>
      <xdr:colOff>3963035</xdr:colOff>
      <xdr:row>14</xdr:row>
      <xdr:rowOff>662940</xdr:rowOff>
    </xdr:to>
    <xdr:pic>
      <xdr:nvPicPr>
        <xdr:cNvPr id="20" name="图片 19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 rot="16200000">
          <a:off x="953135" y="39230935"/>
          <a:ext cx="7296785" cy="3705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149225</xdr:colOff>
      <xdr:row>18</xdr:row>
      <xdr:rowOff>426720</xdr:rowOff>
    </xdr:from>
    <xdr:to>
      <xdr:col>7</xdr:col>
      <xdr:colOff>2637155</xdr:colOff>
      <xdr:row>18</xdr:row>
      <xdr:rowOff>1414780</xdr:rowOff>
    </xdr:to>
    <xdr:pic>
      <xdr:nvPicPr>
        <xdr:cNvPr id="21" name="ID_0C952D20D0FB4C75A06DAC7DB40BC444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8763000" y="61907420"/>
          <a:ext cx="2487930" cy="9880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882650</xdr:colOff>
      <xdr:row>19</xdr:row>
      <xdr:rowOff>201295</xdr:rowOff>
    </xdr:from>
    <xdr:to>
      <xdr:col>7</xdr:col>
      <xdr:colOff>2116455</xdr:colOff>
      <xdr:row>19</xdr:row>
      <xdr:rowOff>2178685</xdr:rowOff>
    </xdr:to>
    <xdr:pic>
      <xdr:nvPicPr>
        <xdr:cNvPr id="22" name="图片 21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9496425" y="63409195"/>
          <a:ext cx="1233805" cy="1977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195580</xdr:colOff>
      <xdr:row>16</xdr:row>
      <xdr:rowOff>4377055</xdr:rowOff>
    </xdr:from>
    <xdr:to>
      <xdr:col>4</xdr:col>
      <xdr:colOff>4228465</xdr:colOff>
      <xdr:row>19</xdr:row>
      <xdr:rowOff>78105</xdr:rowOff>
    </xdr:to>
    <xdr:pic>
      <xdr:nvPicPr>
        <xdr:cNvPr id="23" name="图片 22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2686685" y="58072655"/>
          <a:ext cx="4032885" cy="5213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"/>
  <sheetViews>
    <sheetView tabSelected="1" zoomScale="70" zoomScaleNormal="70" workbookViewId="0">
      <selection activeCell="A21" sqref="A21:M21"/>
    </sheetView>
  </sheetViews>
  <sheetFormatPr defaultColWidth="9" defaultRowHeight="13.5"/>
  <cols>
    <col min="1" max="1" width="6.63333333333333" style="1" customWidth="1"/>
    <col min="2" max="2" width="10" style="1" customWidth="1"/>
    <col min="3" max="3" width="8.38333333333333" style="1" customWidth="1"/>
    <col min="4" max="4" width="7.675" style="1" customWidth="1"/>
    <col min="5" max="5" width="57.4916666666667" style="1" customWidth="1"/>
    <col min="6" max="6" width="7.5" style="1" customWidth="1"/>
    <col min="7" max="7" width="15.3583333333333" style="1" customWidth="1"/>
    <col min="8" max="8" width="36.25" style="1" customWidth="1"/>
    <col min="9" max="9" width="18.1333333333333" style="2" customWidth="1"/>
    <col min="10" max="11" width="6.63333333333333" style="1" customWidth="1"/>
    <col min="12" max="12" width="92.5" style="1" customWidth="1"/>
    <col min="13" max="13" width="17.1416666666667" style="1" customWidth="1"/>
  </cols>
  <sheetData>
    <row r="1" ht="31" customHeight="1" spans="1:13">
      <c r="A1" s="3" t="s">
        <v>0</v>
      </c>
      <c r="B1" s="3"/>
      <c r="C1" s="3"/>
      <c r="D1" s="3"/>
      <c r="E1" s="3"/>
      <c r="F1" s="3"/>
      <c r="G1" s="3"/>
      <c r="H1" s="3"/>
      <c r="I1" s="4"/>
      <c r="J1" s="3"/>
      <c r="K1" s="3"/>
      <c r="L1" s="3"/>
      <c r="M1" s="3"/>
    </row>
    <row r="2" ht="79" customHeight="1" spans="1:13">
      <c r="A2" s="5" t="s">
        <v>1</v>
      </c>
      <c r="B2" s="6" t="s">
        <v>2</v>
      </c>
      <c r="C2" s="6" t="s">
        <v>3</v>
      </c>
      <c r="D2" s="7" t="s">
        <v>4</v>
      </c>
      <c r="E2" s="6" t="s">
        <v>5</v>
      </c>
      <c r="F2" s="5" t="s">
        <v>1</v>
      </c>
      <c r="G2" s="5" t="s">
        <v>6</v>
      </c>
      <c r="H2" s="5" t="s">
        <v>7</v>
      </c>
      <c r="I2" s="8" t="s">
        <v>8</v>
      </c>
      <c r="J2" s="5" t="s">
        <v>9</v>
      </c>
      <c r="K2" s="5" t="s">
        <v>10</v>
      </c>
      <c r="L2" s="5" t="s">
        <v>11</v>
      </c>
      <c r="M2" s="5" t="s">
        <v>12</v>
      </c>
    </row>
    <row r="3" ht="391" customHeight="1" spans="1:13">
      <c r="A3" s="9">
        <v>1</v>
      </c>
      <c r="B3" s="5" t="s">
        <v>13</v>
      </c>
      <c r="C3" s="5" t="s">
        <v>14</v>
      </c>
      <c r="D3" s="9">
        <v>324</v>
      </c>
      <c r="E3" s="5" t="str">
        <f>_xlfn.DISPIMG("ID_CE9191569D3449CF800D280C74DC64BF",1)</f>
        <v>=DISPIMG("ID_CE9191569D3449CF800D280C74DC64BF",1)</v>
      </c>
      <c r="F3" s="10">
        <v>1</v>
      </c>
      <c r="G3" s="10" t="s">
        <v>15</v>
      </c>
      <c r="H3" s="10"/>
      <c r="I3" s="11" t="s">
        <v>16</v>
      </c>
      <c r="J3" s="10">
        <v>1</v>
      </c>
      <c r="K3" s="10" t="s">
        <v>17</v>
      </c>
      <c r="L3" s="12" t="s">
        <v>18</v>
      </c>
      <c r="M3" s="13"/>
    </row>
    <row r="4" ht="164" customHeight="1" spans="1:13">
      <c r="A4" s="9"/>
      <c r="B4" s="9"/>
      <c r="C4" s="9"/>
      <c r="D4" s="9"/>
      <c r="E4" s="9"/>
      <c r="F4" s="10">
        <v>2</v>
      </c>
      <c r="G4" s="10" t="s">
        <v>19</v>
      </c>
      <c r="H4" s="5" t="str">
        <f>_xlfn.DISPIMG("ID_2191EDDCFCB84CB9A4395A21A057D4BA",1)</f>
        <v>=DISPIMG("ID_2191EDDCFCB84CB9A4395A21A057D4BA",1)</v>
      </c>
      <c r="I4" s="11" t="s">
        <v>20</v>
      </c>
      <c r="J4" s="10">
        <v>1</v>
      </c>
      <c r="K4" s="10" t="s">
        <v>17</v>
      </c>
      <c r="L4" s="12" t="s">
        <v>21</v>
      </c>
      <c r="M4" s="13"/>
    </row>
    <row r="5" ht="300" customHeight="1" spans="1:13">
      <c r="A5" s="9"/>
      <c r="B5" s="9"/>
      <c r="C5" s="9"/>
      <c r="D5" s="9"/>
      <c r="E5" s="9"/>
      <c r="F5" s="10">
        <v>3</v>
      </c>
      <c r="G5" s="10" t="s">
        <v>22</v>
      </c>
      <c r="H5" s="10"/>
      <c r="I5" s="11" t="s">
        <v>23</v>
      </c>
      <c r="J5" s="10">
        <v>1</v>
      </c>
      <c r="K5" s="10" t="s">
        <v>24</v>
      </c>
      <c r="L5" s="12" t="s">
        <v>25</v>
      </c>
      <c r="M5" s="13"/>
    </row>
    <row r="6" ht="238" customHeight="1" spans="1:13">
      <c r="A6" s="9"/>
      <c r="B6" s="9"/>
      <c r="C6" s="9"/>
      <c r="D6" s="9"/>
      <c r="E6" s="9"/>
      <c r="F6" s="10">
        <v>4</v>
      </c>
      <c r="G6" s="10" t="s">
        <v>26</v>
      </c>
      <c r="H6" s="14"/>
      <c r="I6" s="11" t="s">
        <v>27</v>
      </c>
      <c r="J6" s="10">
        <v>1</v>
      </c>
      <c r="K6" s="10" t="s">
        <v>24</v>
      </c>
      <c r="L6" s="12" t="s">
        <v>28</v>
      </c>
      <c r="M6" s="13"/>
    </row>
    <row r="7" ht="409" customHeight="1" spans="1:13">
      <c r="A7" s="9"/>
      <c r="B7" s="9"/>
      <c r="C7" s="9"/>
      <c r="D7" s="9"/>
      <c r="E7" s="9"/>
      <c r="F7" s="10">
        <v>5</v>
      </c>
      <c r="G7" s="10" t="s">
        <v>29</v>
      </c>
      <c r="H7" s="15"/>
      <c r="I7" s="11" t="s">
        <v>30</v>
      </c>
      <c r="J7" s="10">
        <v>1</v>
      </c>
      <c r="K7" s="10" t="s">
        <v>24</v>
      </c>
      <c r="L7" s="12" t="s">
        <v>31</v>
      </c>
      <c r="M7" s="13"/>
    </row>
    <row r="8" ht="342" customHeight="1" spans="1:13">
      <c r="A8" s="9"/>
      <c r="B8" s="9"/>
      <c r="C8" s="9"/>
      <c r="D8" s="9"/>
      <c r="E8" s="9"/>
      <c r="F8" s="10">
        <v>6</v>
      </c>
      <c r="G8" s="10" t="s">
        <v>32</v>
      </c>
      <c r="H8" s="10"/>
      <c r="I8" s="11" t="s">
        <v>33</v>
      </c>
      <c r="J8" s="10">
        <v>1</v>
      </c>
      <c r="K8" s="10" t="s">
        <v>34</v>
      </c>
      <c r="L8" s="12" t="s">
        <v>35</v>
      </c>
      <c r="M8" s="13"/>
    </row>
    <row r="9" ht="232" customHeight="1" spans="1:13">
      <c r="A9" s="9"/>
      <c r="B9" s="9"/>
      <c r="C9" s="9"/>
      <c r="D9" s="9"/>
      <c r="E9" s="9"/>
      <c r="F9" s="10">
        <v>7</v>
      </c>
      <c r="G9" s="10" t="s">
        <v>36</v>
      </c>
      <c r="H9" s="10"/>
      <c r="I9" s="11" t="s">
        <v>37</v>
      </c>
      <c r="J9" s="10">
        <v>1</v>
      </c>
      <c r="K9" s="10" t="s">
        <v>24</v>
      </c>
      <c r="L9" s="12" t="s">
        <v>38</v>
      </c>
      <c r="M9" s="13"/>
    </row>
    <row r="10" ht="205" customHeight="1" spans="1:13">
      <c r="A10" s="9"/>
      <c r="B10" s="9"/>
      <c r="C10" s="9"/>
      <c r="D10" s="9"/>
      <c r="E10" s="9"/>
      <c r="F10" s="10">
        <v>8</v>
      </c>
      <c r="G10" s="10" t="s">
        <v>39</v>
      </c>
      <c r="H10" s="10"/>
      <c r="I10" s="11" t="s">
        <v>40</v>
      </c>
      <c r="J10" s="10">
        <v>1</v>
      </c>
      <c r="K10" s="10" t="s">
        <v>24</v>
      </c>
      <c r="L10" s="12" t="s">
        <v>41</v>
      </c>
      <c r="M10" s="13"/>
    </row>
    <row r="11" ht="389" customHeight="1" spans="1:13">
      <c r="A11" s="9">
        <v>2</v>
      </c>
      <c r="B11" s="5" t="s">
        <v>13</v>
      </c>
      <c r="C11" s="5" t="s">
        <v>42</v>
      </c>
      <c r="D11" s="9">
        <v>212</v>
      </c>
      <c r="E11" s="9"/>
      <c r="F11" s="10">
        <v>1</v>
      </c>
      <c r="G11" s="10" t="s">
        <v>15</v>
      </c>
      <c r="H11" s="10"/>
      <c r="I11" s="16" t="s">
        <v>43</v>
      </c>
      <c r="J11" s="5">
        <v>2</v>
      </c>
      <c r="K11" s="10" t="s">
        <v>17</v>
      </c>
      <c r="L11" s="12" t="s">
        <v>44</v>
      </c>
      <c r="M11" s="17" t="s">
        <v>45</v>
      </c>
    </row>
    <row r="12" ht="147" customHeight="1" spans="1:13">
      <c r="A12" s="9"/>
      <c r="B12" s="9"/>
      <c r="C12" s="9"/>
      <c r="D12" s="9"/>
      <c r="E12" s="9"/>
      <c r="F12" s="10">
        <v>2</v>
      </c>
      <c r="G12" s="10" t="s">
        <v>19</v>
      </c>
      <c r="H12" s="18" t="str">
        <f>_xlfn.DISPIMG("ID_2191EDDCFCB84CB9A4395A21A057D4BA",1)</f>
        <v>=DISPIMG("ID_2191EDDCFCB84CB9A4395A21A057D4BA",1)</v>
      </c>
      <c r="I12" s="16" t="s">
        <v>46</v>
      </c>
      <c r="J12" s="5">
        <v>2</v>
      </c>
      <c r="K12" s="10" t="s">
        <v>17</v>
      </c>
      <c r="L12" s="12" t="s">
        <v>47</v>
      </c>
      <c r="M12" s="19"/>
    </row>
    <row r="13" ht="308" customHeight="1" spans="1:13">
      <c r="A13" s="9"/>
      <c r="B13" s="9"/>
      <c r="C13" s="9"/>
      <c r="D13" s="9"/>
      <c r="E13" s="9"/>
      <c r="F13" s="10">
        <v>3</v>
      </c>
      <c r="G13" s="10" t="s">
        <v>22</v>
      </c>
      <c r="H13" s="10"/>
      <c r="I13" s="16" t="s">
        <v>23</v>
      </c>
      <c r="J13" s="5">
        <v>2</v>
      </c>
      <c r="K13" s="10" t="s">
        <v>24</v>
      </c>
      <c r="L13" s="12" t="s">
        <v>25</v>
      </c>
      <c r="M13" s="19"/>
    </row>
    <row r="14" ht="235" customHeight="1" spans="1:13">
      <c r="A14" s="9"/>
      <c r="B14" s="9"/>
      <c r="C14" s="9"/>
      <c r="D14" s="9"/>
      <c r="E14" s="9"/>
      <c r="F14" s="10">
        <v>4</v>
      </c>
      <c r="G14" s="10" t="s">
        <v>26</v>
      </c>
      <c r="H14" s="14"/>
      <c r="I14" s="16" t="s">
        <v>27</v>
      </c>
      <c r="J14" s="5">
        <v>2</v>
      </c>
      <c r="K14" s="10" t="s">
        <v>24</v>
      </c>
      <c r="L14" s="12" t="s">
        <v>28</v>
      </c>
      <c r="M14" s="19"/>
    </row>
    <row r="15" ht="409" customHeight="1" spans="1:13">
      <c r="A15" s="9"/>
      <c r="B15" s="9"/>
      <c r="C15" s="9"/>
      <c r="D15" s="9"/>
      <c r="E15" s="9"/>
      <c r="F15" s="10">
        <v>5</v>
      </c>
      <c r="G15" s="10" t="s">
        <v>48</v>
      </c>
      <c r="H15" s="15"/>
      <c r="I15" s="11" t="s">
        <v>49</v>
      </c>
      <c r="J15" s="5">
        <v>2</v>
      </c>
      <c r="K15" s="10" t="s">
        <v>24</v>
      </c>
      <c r="L15" s="12" t="s">
        <v>50</v>
      </c>
      <c r="M15" s="19"/>
    </row>
    <row r="16" ht="349" customHeight="1" spans="1:13">
      <c r="A16" s="9"/>
      <c r="B16" s="9"/>
      <c r="C16" s="9"/>
      <c r="D16" s="9"/>
      <c r="E16" s="9"/>
      <c r="F16" s="10">
        <v>6</v>
      </c>
      <c r="G16" s="10" t="s">
        <v>32</v>
      </c>
      <c r="H16" s="10"/>
      <c r="I16" s="16" t="s">
        <v>33</v>
      </c>
      <c r="J16" s="5">
        <v>2</v>
      </c>
      <c r="K16" s="10" t="s">
        <v>34</v>
      </c>
      <c r="L16" s="12" t="s">
        <v>35</v>
      </c>
      <c r="M16" s="20"/>
    </row>
    <row r="17" ht="409" customHeight="1" spans="1:13">
      <c r="A17" s="21">
        <v>3</v>
      </c>
      <c r="B17" s="5" t="s">
        <v>13</v>
      </c>
      <c r="C17" s="5" t="s">
        <v>51</v>
      </c>
      <c r="D17" s="9">
        <v>218</v>
      </c>
      <c r="E17" s="9"/>
      <c r="F17" s="14">
        <v>1</v>
      </c>
      <c r="G17" s="14" t="s">
        <v>52</v>
      </c>
      <c r="H17" s="22" t="s">
        <v>53</v>
      </c>
      <c r="I17" s="23" t="s">
        <v>54</v>
      </c>
      <c r="J17" s="24">
        <v>2</v>
      </c>
      <c r="K17" s="24" t="s">
        <v>55</v>
      </c>
      <c r="L17" s="25" t="s">
        <v>56</v>
      </c>
      <c r="M17" s="26" t="s">
        <v>57</v>
      </c>
    </row>
    <row r="18" ht="204" customHeight="1" spans="1:13">
      <c r="A18" s="21"/>
      <c r="B18" s="5"/>
      <c r="C18" s="5"/>
      <c r="D18" s="9"/>
      <c r="E18" s="9"/>
      <c r="F18" s="15"/>
      <c r="G18" s="15"/>
      <c r="H18" s="27"/>
      <c r="I18" s="28"/>
      <c r="J18" s="29"/>
      <c r="K18" s="29"/>
      <c r="L18" s="30"/>
      <c r="M18" s="26"/>
    </row>
    <row r="19" ht="136" customHeight="1" spans="1:13">
      <c r="A19" s="21"/>
      <c r="B19" s="9"/>
      <c r="C19" s="9"/>
      <c r="D19" s="9"/>
      <c r="E19" s="9"/>
      <c r="F19" s="10">
        <v>2</v>
      </c>
      <c r="G19" s="10" t="s">
        <v>19</v>
      </c>
      <c r="H19" s="10"/>
      <c r="I19" s="11" t="s">
        <v>58</v>
      </c>
      <c r="J19" s="31">
        <v>4</v>
      </c>
      <c r="K19" s="31" t="s">
        <v>17</v>
      </c>
      <c r="L19" s="12" t="s">
        <v>59</v>
      </c>
      <c r="M19" s="26"/>
    </row>
    <row r="20" ht="189" customHeight="1" spans="1:13">
      <c r="A20" s="21"/>
      <c r="B20" s="9"/>
      <c r="C20" s="9"/>
      <c r="D20" s="9"/>
      <c r="E20" s="9"/>
      <c r="F20" s="10">
        <v>3</v>
      </c>
      <c r="G20" s="10" t="s">
        <v>32</v>
      </c>
      <c r="H20" s="10"/>
      <c r="I20" s="11" t="s">
        <v>60</v>
      </c>
      <c r="J20" s="31">
        <v>4</v>
      </c>
      <c r="K20" s="31" t="s">
        <v>34</v>
      </c>
      <c r="L20" s="12" t="s">
        <v>61</v>
      </c>
      <c r="M20" s="26"/>
    </row>
    <row r="21" ht="47" customHeight="1" spans="1:13">
      <c r="A21" s="32" t="s">
        <v>62</v>
      </c>
      <c r="B21" s="33"/>
      <c r="C21" s="33"/>
      <c r="D21" s="33"/>
      <c r="E21" s="33"/>
      <c r="F21" s="33"/>
      <c r="G21" s="33"/>
      <c r="H21" s="33"/>
      <c r="I21" s="34"/>
      <c r="J21" s="33"/>
      <c r="K21" s="33"/>
      <c r="L21" s="33"/>
      <c r="M21" s="33"/>
    </row>
  </sheetData>
  <mergeCells count="29">
    <mergeCell ref="A1:M1"/>
    <mergeCell ref="A21:M21"/>
    <mergeCell ref="A3:A10"/>
    <mergeCell ref="A11:A16"/>
    <mergeCell ref="A17:A20"/>
    <mergeCell ref="B3:B10"/>
    <mergeCell ref="B11:B16"/>
    <mergeCell ref="B17:B20"/>
    <mergeCell ref="C3:C10"/>
    <mergeCell ref="C11:C16"/>
    <mergeCell ref="C17:C20"/>
    <mergeCell ref="D3:D10"/>
    <mergeCell ref="D11:D16"/>
    <mergeCell ref="D17:D20"/>
    <mergeCell ref="E3:E10"/>
    <mergeCell ref="E11:E16"/>
    <mergeCell ref="E17:E20"/>
    <mergeCell ref="F17:F18"/>
    <mergeCell ref="G17:G18"/>
    <mergeCell ref="H6:H7"/>
    <mergeCell ref="H14:H15"/>
    <mergeCell ref="H17:H18"/>
    <mergeCell ref="I17:I18"/>
    <mergeCell ref="J17:J18"/>
    <mergeCell ref="K17:K18"/>
    <mergeCell ref="L17:L18"/>
    <mergeCell ref="M3:M7"/>
    <mergeCell ref="M11:M16"/>
    <mergeCell ref="M17:M20"/>
  </mergeCells>
  <pageMargins left="0.75" right="0.75" top="1" bottom="1" header="0.5" footer="0.5"/>
  <pageSetup paperSize="9" scale="50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荷叶</cp:lastModifiedBy>
  <dcterms:created xsi:type="dcterms:W3CDTF">2025-12-12T07:14:00Z</dcterms:created>
  <dcterms:modified xsi:type="dcterms:W3CDTF">2026-04-03T07:17:53Z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5BFC842C0E674A69B6437D3ABC78014D_13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